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'!$A$1:$G$146</definedName>
  </definedNames>
  <calcPr calcId="145621"/>
</workbook>
</file>

<file path=xl/calcChain.xml><?xml version="1.0" encoding="utf-8"?>
<calcChain xmlns="http://schemas.openxmlformats.org/spreadsheetml/2006/main">
  <c r="D98" i="4" l="1"/>
  <c r="D99" i="4"/>
  <c r="D100" i="4"/>
  <c r="D101" i="4"/>
  <c r="D97" i="4"/>
  <c r="C97" i="4" l="1"/>
  <c r="C98" i="4" s="1"/>
  <c r="C100" i="4" s="1"/>
  <c r="C101" i="4" s="1"/>
  <c r="D88" i="4" l="1"/>
</calcChain>
</file>

<file path=xl/sharedStrings.xml><?xml version="1.0" encoding="utf-8"?>
<sst xmlns="http://schemas.openxmlformats.org/spreadsheetml/2006/main" count="275" uniqueCount="209">
  <si>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</si>
  <si>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</si>
  <si>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</si>
  <si>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</si>
  <si>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</si>
  <si>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</si>
  <si>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</si>
  <si>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</si>
  <si>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</si>
  <si>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</si>
  <si>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</si>
  <si>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</si>
  <si>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</si>
  <si>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</si>
  <si>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</si>
  <si>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</si>
  <si>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</si>
  <si>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</si>
  <si>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</si>
  <si>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</si>
  <si>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</si>
  <si>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</si>
  <si>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</si>
  <si>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</si>
  <si>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</si>
  <si>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</si>
  <si>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</si>
  <si>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</si>
  <si>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</si>
  <si>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</si>
  <si>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</si>
  <si>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</si>
  <si>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</si>
  <si>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</si>
  <si>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</si>
  <si>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</si>
  <si>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</si>
  <si>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</si>
  <si>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</si>
  <si>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</si>
  <si>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</si>
  <si>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</si>
  <si>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</si>
  <si>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</si>
  <si>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</si>
  <si>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</si>
  <si>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</si>
  <si>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</si>
  <si>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</si>
  <si>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</si>
  <si>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</si>
  <si>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</si>
  <si>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</si>
  <si>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</si>
  <si>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</si>
  <si>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</si>
  <si>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</si>
  <si>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</si>
  <si>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</si>
  <si>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</si>
  <si>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</si>
  <si>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</si>
  <si>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</si>
  <si>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</si>
  <si>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</si>
  <si>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</si>
  <si>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</si>
  <si>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</si>
  <si>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</si>
  <si>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</si>
  <si>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</si>
  <si>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</si>
  <si>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</si>
  <si>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</si>
  <si>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</si>
  <si>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</si>
  <si>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</si>
  <si>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</si>
  <si>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</si>
  <si>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</si>
  <si>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</si>
  <si>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</si>
  <si>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</si>
  <si>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</si>
  <si>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</si>
  <si>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</si>
  <si>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</si>
  <si>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</si>
  <si>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</si>
  <si>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</si>
  <si>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</si>
  <si>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</si>
  <si>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</si>
  <si>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</si>
  <si>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</si>
  <si>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</si>
  <si>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</si>
  <si>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</si>
  <si>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</si>
  <si>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</si>
  <si>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</si>
  <si>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</si>
  <si>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</si>
  <si>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</si>
  <si>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</si>
  <si>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</si>
  <si>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</si>
  <si>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</si>
  <si>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</si>
  <si>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</si>
  <si>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</si>
  <si>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</si>
  <si>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</si>
  <si>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</si>
  <si>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</si>
  <si>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</si>
  <si>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</si>
  <si>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</si>
  <si>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</si>
  <si>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</si>
  <si>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</si>
  <si>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</si>
  <si>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</si>
  <si>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</si>
  <si>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</si>
  <si>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</si>
  <si>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</si>
  <si>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</si>
  <si>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</si>
  <si>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</si>
  <si>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</si>
  <si>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</si>
  <si>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</si>
  <si>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</si>
  <si>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</si>
  <si>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</si>
  <si>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</si>
  <si>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</si>
  <si>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</si>
  <si>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</si>
  <si>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</si>
  <si>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</si>
  <si>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</si>
  <si>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</si>
  <si>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</si>
  <si>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</si>
  <si>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</si>
  <si>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</si>
  <si>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</si>
  <si>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</si>
  <si>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</si>
  <si>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</si>
  <si>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</si>
  <si>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</si>
  <si>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</si>
  <si>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</si>
  <si>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 xml:space="preserve">Акушерство-гинекология (проведение скрининга в кабинете антенатальной охраны плода) 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</si>
  <si>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</si>
  <si>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</si>
  <si>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</si>
  <si>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</si>
  <si>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</si>
  <si>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</si>
  <si>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</si>
  <si>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</si>
  <si>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</si>
  <si>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</si>
  <si>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</si>
  <si>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</si>
  <si>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</si>
  <si>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</si>
  <si>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</si>
  <si>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</si>
  <si>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</si>
  <si>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</si>
  <si>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</si>
  <si>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</si>
  <si>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</si>
  <si>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</si>
  <si>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</si>
  <si>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</si>
  <si>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</si>
  <si>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</si>
  <si>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</si>
  <si>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</si>
  <si>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</si>
  <si>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</si>
  <si>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</si>
  <si>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</si>
  <si>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</si>
  <si>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</si>
  <si>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</si>
  <si>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</si>
  <si>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</si>
  <si>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</si>
  <si>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r>
      <t>Приложение № 12/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</si>
  <si>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</si>
  <si>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Исследование уровня триглицеридов в крови (лабораторный метод)</t>
  </si>
  <si>
    <t>Исследование уровня липопротеида (а) в крови (лабораторный метод)</t>
  </si>
  <si>
    <t>иКуоХВП</t>
  </si>
  <si>
    <t>иКуоХНП</t>
  </si>
  <si>
    <t>иКуоТГ</t>
  </si>
  <si>
    <t>иКуоЛПА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</si>
  <si>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</si>
  <si>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</si>
  <si>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</si>
  <si>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</si>
  <si>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</si>
  <si>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Тариф, руб.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</si>
</sst>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0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15" fillId="0" borderId="1" xfId="1" applyFont="1" applyFill="1" applyBorder="1" applyAlignment="1">
      <alignment horizontal="justify" vertical="center"/>
    </xf>
    <xf numFmtId="0" fontId="15" fillId="0" borderId="1" xfId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vertical="center"/>
    </xf>
    <xf numFmtId="0" fontId="15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showZeros="0" tabSelected="1" topLeftCell="A130" zoomScale="86" zoomScaleNormal="86" zoomScaleSheetLayoutView="90" workbookViewId="0">
      <selection activeCell="F149" sqref="F149"/>
    </sheetView>
  </sheetViews>
  <sheetFormatPr defaultColWidth="9.140625" defaultRowHeight="15" x14ac:dyDescent="0.2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 x14ac:dyDescent="0.25">
      <c r="A1" s="3"/>
      <c r="B1" s="3"/>
      <c r="C1" s="4"/>
      <c r="D1" s="93" t="s">
        <v>195</v>
      </c>
      <c r="E1" s="93"/>
    </row>
    <row r="2" spans="1:5" ht="46.5" customHeight="1" x14ac:dyDescent="0.25">
      <c r="A2" s="101" t="s">
        <v>196</v>
      </c>
      <c r="B2" s="101"/>
      <c r="C2" s="101"/>
      <c r="D2" s="101"/>
      <c r="E2" s="101"/>
    </row>
    <row r="3" spans="1:5" ht="30.75" customHeight="1" x14ac:dyDescent="0.25">
      <c r="A3" s="102" t="s">
        <v>119</v>
      </c>
      <c r="B3" s="102"/>
      <c r="C3" s="102"/>
      <c r="D3" s="102"/>
      <c r="E3" s="102"/>
    </row>
    <row r="4" spans="1:5" ht="44.25" customHeight="1" x14ac:dyDescent="0.25">
      <c r="A4" s="94" t="s">
        <v>0</v>
      </c>
      <c r="B4" s="94" t="s">
        <v>1</v>
      </c>
      <c r="C4" s="99" t="s">
        <v>118</v>
      </c>
      <c r="D4" s="103" t="s">
        <v>208</v>
      </c>
      <c r="E4" s="104"/>
    </row>
    <row r="5" spans="1:5" ht="35.450000000000003" customHeight="1" x14ac:dyDescent="0.25">
      <c r="A5" s="94"/>
      <c r="B5" s="94"/>
      <c r="C5" s="100"/>
      <c r="D5" s="6" t="s">
        <v>2</v>
      </c>
      <c r="E5" s="6" t="s">
        <v>3</v>
      </c>
    </row>
    <row r="6" spans="1:5" ht="15.75" x14ac:dyDescent="0.25">
      <c r="A6" s="7" t="s">
        <v>120</v>
      </c>
      <c r="B6" s="8" t="s">
        <v>186</v>
      </c>
      <c r="C6" s="9">
        <v>3.8</v>
      </c>
      <c r="D6" s="2">
        <v>4284.6000000000004</v>
      </c>
      <c r="E6" s="2">
        <v>4200.5</v>
      </c>
    </row>
    <row r="7" spans="1:5" ht="15.75" x14ac:dyDescent="0.25">
      <c r="A7" s="10" t="s">
        <v>121</v>
      </c>
      <c r="B7" s="11" t="s">
        <v>187</v>
      </c>
      <c r="C7" s="1">
        <v>3.8</v>
      </c>
      <c r="D7" s="2">
        <v>5134.8999999999996</v>
      </c>
      <c r="E7" s="2">
        <v>6544.5</v>
      </c>
    </row>
    <row r="8" spans="1:5" ht="15.75" x14ac:dyDescent="0.25">
      <c r="A8" s="10" t="s">
        <v>122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 x14ac:dyDescent="0.25">
      <c r="A9" s="10" t="s">
        <v>123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 x14ac:dyDescent="0.25">
      <c r="A10" s="10" t="s">
        <v>124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 x14ac:dyDescent="0.25">
      <c r="A11" s="10" t="s">
        <v>125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 x14ac:dyDescent="0.25">
      <c r="A12" s="10" t="s">
        <v>126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 x14ac:dyDescent="0.25">
      <c r="A13" s="10" t="s">
        <v>127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 x14ac:dyDescent="0.25">
      <c r="A14" s="10" t="s">
        <v>128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 x14ac:dyDescent="0.25">
      <c r="A15" s="10" t="s">
        <v>129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 x14ac:dyDescent="0.25">
      <c r="A16" s="10" t="s">
        <v>130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 x14ac:dyDescent="0.25">
      <c r="A17" s="10" t="s">
        <v>131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 x14ac:dyDescent="0.25">
      <c r="A18" s="10" t="s">
        <v>132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 x14ac:dyDescent="0.25">
      <c r="A19" s="10" t="s">
        <v>133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 x14ac:dyDescent="0.25">
      <c r="A20" s="10" t="s">
        <v>134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 x14ac:dyDescent="0.25">
      <c r="A21" s="10" t="s">
        <v>135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 x14ac:dyDescent="0.25">
      <c r="A22" s="10" t="s">
        <v>136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 x14ac:dyDescent="0.25">
      <c r="A23" s="10" t="s">
        <v>137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 x14ac:dyDescent="0.25">
      <c r="A24" s="10" t="s">
        <v>138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 x14ac:dyDescent="0.25">
      <c r="A25" s="10" t="s">
        <v>139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 x14ac:dyDescent="0.25">
      <c r="A26" s="12" t="s">
        <v>140</v>
      </c>
      <c r="B26" s="13" t="s">
        <v>92</v>
      </c>
      <c r="C26" s="1">
        <v>2.75</v>
      </c>
      <c r="D26" s="2">
        <v>1991.7</v>
      </c>
      <c r="E26" s="2">
        <v>1991.7</v>
      </c>
    </row>
    <row r="27" spans="1:7" ht="15.75" x14ac:dyDescent="0.25">
      <c r="A27" s="12" t="s">
        <v>159</v>
      </c>
      <c r="B27" s="13" t="s">
        <v>90</v>
      </c>
      <c r="C27" s="1">
        <v>3.8</v>
      </c>
      <c r="D27" s="2">
        <v>2674.9</v>
      </c>
      <c r="E27" s="2">
        <v>2622.6</v>
      </c>
    </row>
    <row r="28" spans="1:7" ht="15.75" x14ac:dyDescent="0.25">
      <c r="A28" s="14"/>
      <c r="B28" s="15"/>
      <c r="C28" s="16"/>
      <c r="D28" s="17"/>
      <c r="E28" s="17"/>
    </row>
    <row r="29" spans="1:7" ht="30.6" customHeight="1" x14ac:dyDescent="0.25">
      <c r="A29" s="102" t="s">
        <v>116</v>
      </c>
      <c r="B29" s="102"/>
      <c r="C29" s="102"/>
      <c r="D29" s="102"/>
      <c r="E29" s="102"/>
      <c r="F29" s="108"/>
      <c r="G29" s="108"/>
    </row>
    <row r="30" spans="1:7" ht="15.6" customHeight="1" x14ac:dyDescent="0.25">
      <c r="A30" s="80" t="s">
        <v>0</v>
      </c>
      <c r="B30" s="94" t="s">
        <v>1</v>
      </c>
      <c r="C30" s="80" t="s">
        <v>154</v>
      </c>
      <c r="D30" s="80" t="s">
        <v>117</v>
      </c>
      <c r="E30" s="80"/>
      <c r="F30" s="80"/>
      <c r="G30" s="80"/>
    </row>
    <row r="31" spans="1:7" ht="62.25" customHeight="1" x14ac:dyDescent="0.25">
      <c r="A31" s="80"/>
      <c r="B31" s="94"/>
      <c r="C31" s="80"/>
      <c r="D31" s="18" t="s">
        <v>2</v>
      </c>
      <c r="E31" s="18" t="s">
        <v>3</v>
      </c>
      <c r="F31" s="19" t="s">
        <v>148</v>
      </c>
      <c r="G31" s="19" t="s">
        <v>155</v>
      </c>
    </row>
    <row r="32" spans="1:7" ht="15.75" x14ac:dyDescent="0.25">
      <c r="A32" s="10" t="s">
        <v>4</v>
      </c>
      <c r="B32" s="11" t="s">
        <v>188</v>
      </c>
      <c r="C32" s="20">
        <v>1</v>
      </c>
      <c r="D32" s="21">
        <v>727.5</v>
      </c>
      <c r="E32" s="21">
        <v>713.2</v>
      </c>
      <c r="F32" s="21">
        <v>808</v>
      </c>
      <c r="G32" s="21">
        <v>946</v>
      </c>
    </row>
    <row r="33" spans="1:7" ht="15.75" x14ac:dyDescent="0.25">
      <c r="A33" s="10" t="s">
        <v>5</v>
      </c>
      <c r="B33" s="11" t="s">
        <v>189</v>
      </c>
      <c r="C33" s="20">
        <v>1</v>
      </c>
      <c r="D33" s="21">
        <v>871.8</v>
      </c>
      <c r="E33" s="21">
        <v>854.7</v>
      </c>
      <c r="F33" s="21">
        <v>968.4</v>
      </c>
      <c r="G33" s="21">
        <v>948.7</v>
      </c>
    </row>
    <row r="34" spans="1:7" ht="53.25" customHeight="1" x14ac:dyDescent="0.25">
      <c r="A34" s="22" t="s">
        <v>145</v>
      </c>
      <c r="B34" s="13" t="s">
        <v>156</v>
      </c>
      <c r="C34" s="20">
        <v>1</v>
      </c>
      <c r="D34" s="21">
        <v>1399.1</v>
      </c>
      <c r="E34" s="21">
        <v>1399.1</v>
      </c>
      <c r="F34" s="21">
        <v>0</v>
      </c>
      <c r="G34" s="21">
        <v>0</v>
      </c>
    </row>
    <row r="35" spans="1:7" ht="15.75" x14ac:dyDescent="0.25">
      <c r="A35" s="10" t="s">
        <v>6</v>
      </c>
      <c r="B35" s="11" t="s">
        <v>7</v>
      </c>
      <c r="C35" s="20">
        <v>1</v>
      </c>
      <c r="D35" s="21">
        <v>661</v>
      </c>
      <c r="E35" s="21">
        <v>648</v>
      </c>
      <c r="F35" s="21">
        <v>0</v>
      </c>
      <c r="G35" s="21">
        <v>946</v>
      </c>
    </row>
    <row r="36" spans="1:7" ht="15.75" x14ac:dyDescent="0.25">
      <c r="A36" s="10" t="s">
        <v>8</v>
      </c>
      <c r="B36" s="11" t="s">
        <v>9</v>
      </c>
      <c r="C36" s="20">
        <v>1</v>
      </c>
      <c r="D36" s="21">
        <v>661</v>
      </c>
      <c r="E36" s="21">
        <v>648</v>
      </c>
      <c r="F36" s="21">
        <v>0</v>
      </c>
      <c r="G36" s="21">
        <v>946</v>
      </c>
    </row>
    <row r="37" spans="1:7" ht="15.75" x14ac:dyDescent="0.25">
      <c r="A37" s="10" t="s">
        <v>10</v>
      </c>
      <c r="B37" s="11" t="s">
        <v>11</v>
      </c>
      <c r="C37" s="20">
        <v>1</v>
      </c>
      <c r="D37" s="21">
        <v>677.4</v>
      </c>
      <c r="E37" s="21">
        <v>664.1</v>
      </c>
      <c r="F37" s="21">
        <v>0</v>
      </c>
      <c r="G37" s="21">
        <v>946</v>
      </c>
    </row>
    <row r="38" spans="1:7" ht="15.75" x14ac:dyDescent="0.25">
      <c r="A38" s="10" t="s">
        <v>12</v>
      </c>
      <c r="B38" s="11" t="s">
        <v>13</v>
      </c>
      <c r="C38" s="20">
        <v>1</v>
      </c>
      <c r="D38" s="21">
        <v>654.4</v>
      </c>
      <c r="E38" s="21">
        <v>641.5</v>
      </c>
      <c r="F38" s="21">
        <v>0</v>
      </c>
      <c r="G38" s="21">
        <v>946</v>
      </c>
    </row>
    <row r="39" spans="1:7" ht="15.75" x14ac:dyDescent="0.25">
      <c r="A39" s="10" t="s">
        <v>14</v>
      </c>
      <c r="B39" s="11" t="s">
        <v>15</v>
      </c>
      <c r="C39" s="20">
        <v>1</v>
      </c>
      <c r="D39" s="21">
        <v>661</v>
      </c>
      <c r="E39" s="21">
        <v>648</v>
      </c>
      <c r="F39" s="21">
        <v>734.2</v>
      </c>
      <c r="G39" s="21">
        <v>946</v>
      </c>
    </row>
    <row r="40" spans="1:7" ht="15.75" x14ac:dyDescent="0.25">
      <c r="A40" s="10" t="s">
        <v>16</v>
      </c>
      <c r="B40" s="11" t="s">
        <v>17</v>
      </c>
      <c r="C40" s="20">
        <v>1</v>
      </c>
      <c r="D40" s="21">
        <v>661</v>
      </c>
      <c r="E40" s="21">
        <v>648</v>
      </c>
      <c r="F40" s="21">
        <v>734.2</v>
      </c>
      <c r="G40" s="21">
        <v>946</v>
      </c>
    </row>
    <row r="41" spans="1:7" ht="15.75" x14ac:dyDescent="0.25">
      <c r="A41" s="10" t="s">
        <v>18</v>
      </c>
      <c r="B41" s="11" t="s">
        <v>19</v>
      </c>
      <c r="C41" s="20">
        <v>1</v>
      </c>
      <c r="D41" s="21">
        <v>661</v>
      </c>
      <c r="E41" s="21">
        <v>648</v>
      </c>
      <c r="F41" s="21">
        <v>734.2</v>
      </c>
      <c r="G41" s="21">
        <v>946</v>
      </c>
    </row>
    <row r="42" spans="1:7" ht="15.75" x14ac:dyDescent="0.25">
      <c r="A42" s="10" t="s">
        <v>20</v>
      </c>
      <c r="B42" s="11" t="s">
        <v>21</v>
      </c>
      <c r="C42" s="20">
        <v>1</v>
      </c>
      <c r="D42" s="21">
        <v>921.1</v>
      </c>
      <c r="E42" s="21">
        <v>903</v>
      </c>
      <c r="F42" s="21">
        <v>0</v>
      </c>
      <c r="G42" s="21">
        <v>946</v>
      </c>
    </row>
    <row r="43" spans="1:7" ht="15.75" x14ac:dyDescent="0.25">
      <c r="A43" s="10" t="s">
        <v>22</v>
      </c>
      <c r="B43" s="22" t="s">
        <v>44</v>
      </c>
      <c r="C43" s="20">
        <v>1</v>
      </c>
      <c r="D43" s="21">
        <v>669.1</v>
      </c>
      <c r="E43" s="21">
        <v>656</v>
      </c>
      <c r="F43" s="21">
        <v>743.3</v>
      </c>
      <c r="G43" s="21">
        <v>946</v>
      </c>
    </row>
    <row r="44" spans="1:7" ht="15.75" x14ac:dyDescent="0.25">
      <c r="A44" s="10" t="s">
        <v>23</v>
      </c>
      <c r="B44" s="11" t="s">
        <v>24</v>
      </c>
      <c r="C44" s="20">
        <v>1</v>
      </c>
      <c r="D44" s="21">
        <v>677.4</v>
      </c>
      <c r="E44" s="21">
        <v>664.1</v>
      </c>
      <c r="F44" s="21">
        <v>752.4</v>
      </c>
      <c r="G44" s="21">
        <v>946</v>
      </c>
    </row>
    <row r="45" spans="1:7" ht="15.75" x14ac:dyDescent="0.25">
      <c r="A45" s="10" t="s">
        <v>25</v>
      </c>
      <c r="B45" s="11" t="s">
        <v>26</v>
      </c>
      <c r="C45" s="20">
        <v>1</v>
      </c>
      <c r="D45" s="21">
        <v>955.3</v>
      </c>
      <c r="E45" s="21">
        <v>0</v>
      </c>
      <c r="F45" s="21">
        <v>983.4</v>
      </c>
      <c r="G45" s="21">
        <v>1039.5999999999999</v>
      </c>
    </row>
    <row r="46" spans="1:7" ht="15.75" x14ac:dyDescent="0.25">
      <c r="A46" s="10" t="s">
        <v>27</v>
      </c>
      <c r="B46" s="11" t="s">
        <v>28</v>
      </c>
      <c r="C46" s="20">
        <v>1</v>
      </c>
      <c r="D46" s="21">
        <v>677.4</v>
      </c>
      <c r="E46" s="21">
        <v>664.1</v>
      </c>
      <c r="F46" s="21">
        <v>752.4</v>
      </c>
      <c r="G46" s="21">
        <v>946</v>
      </c>
    </row>
    <row r="47" spans="1:7" ht="15.75" x14ac:dyDescent="0.25">
      <c r="A47" s="10" t="s">
        <v>29</v>
      </c>
      <c r="B47" s="11" t="s">
        <v>30</v>
      </c>
      <c r="C47" s="20">
        <v>1</v>
      </c>
      <c r="D47" s="21">
        <v>661</v>
      </c>
      <c r="E47" s="21">
        <v>648</v>
      </c>
      <c r="F47" s="21">
        <v>0</v>
      </c>
      <c r="G47" s="21">
        <v>946</v>
      </c>
    </row>
    <row r="48" spans="1:7" ht="15.75" x14ac:dyDescent="0.25">
      <c r="A48" s="10" t="s">
        <v>31</v>
      </c>
      <c r="B48" s="11" t="s">
        <v>32</v>
      </c>
      <c r="C48" s="20">
        <v>1</v>
      </c>
      <c r="D48" s="21">
        <v>661</v>
      </c>
      <c r="E48" s="21">
        <v>648</v>
      </c>
      <c r="F48" s="21">
        <v>0</v>
      </c>
      <c r="G48" s="21">
        <v>946</v>
      </c>
    </row>
    <row r="49" spans="1:7" ht="15.75" x14ac:dyDescent="0.25">
      <c r="A49" s="10" t="s">
        <v>33</v>
      </c>
      <c r="B49" s="11" t="s">
        <v>34</v>
      </c>
      <c r="C49" s="20">
        <v>1</v>
      </c>
      <c r="D49" s="21">
        <v>0</v>
      </c>
      <c r="E49" s="21">
        <v>648</v>
      </c>
      <c r="F49" s="21">
        <v>734.2</v>
      </c>
      <c r="G49" s="21">
        <v>946</v>
      </c>
    </row>
    <row r="50" spans="1:7" ht="15.75" x14ac:dyDescent="0.25">
      <c r="A50" s="10" t="s">
        <v>87</v>
      </c>
      <c r="B50" s="11" t="s">
        <v>88</v>
      </c>
      <c r="C50" s="20">
        <v>1</v>
      </c>
      <c r="D50" s="21">
        <v>0</v>
      </c>
      <c r="E50" s="21">
        <v>648</v>
      </c>
      <c r="F50" s="21">
        <v>734.2</v>
      </c>
      <c r="G50" s="21">
        <v>0</v>
      </c>
    </row>
    <row r="51" spans="1:7" ht="15.75" x14ac:dyDescent="0.25">
      <c r="A51" s="10" t="s">
        <v>35</v>
      </c>
      <c r="B51" s="11" t="s">
        <v>36</v>
      </c>
      <c r="C51" s="20">
        <v>1</v>
      </c>
      <c r="D51" s="21">
        <v>670.4</v>
      </c>
      <c r="E51" s="21">
        <v>657.3</v>
      </c>
      <c r="F51" s="21">
        <v>744.7</v>
      </c>
      <c r="G51" s="21">
        <v>946</v>
      </c>
    </row>
    <row r="52" spans="1:7" ht="15.75" x14ac:dyDescent="0.25">
      <c r="A52" s="10" t="s">
        <v>89</v>
      </c>
      <c r="B52" s="11" t="s">
        <v>90</v>
      </c>
      <c r="C52" s="20">
        <v>1</v>
      </c>
      <c r="D52" s="21">
        <v>887.3</v>
      </c>
      <c r="E52" s="21">
        <v>745.2</v>
      </c>
      <c r="F52" s="21">
        <v>1194.7</v>
      </c>
      <c r="G52" s="21">
        <v>0</v>
      </c>
    </row>
    <row r="53" spans="1:7" ht="15.75" x14ac:dyDescent="0.25">
      <c r="A53" s="10" t="s">
        <v>37</v>
      </c>
      <c r="B53" s="11" t="s">
        <v>38</v>
      </c>
      <c r="C53" s="20">
        <v>1</v>
      </c>
      <c r="D53" s="21">
        <v>661</v>
      </c>
      <c r="E53" s="21">
        <v>648</v>
      </c>
      <c r="F53" s="21">
        <v>734.2</v>
      </c>
      <c r="G53" s="21">
        <v>946</v>
      </c>
    </row>
    <row r="54" spans="1:7" ht="15.75" x14ac:dyDescent="0.25">
      <c r="A54" s="10" t="s">
        <v>39</v>
      </c>
      <c r="B54" s="11" t="s">
        <v>40</v>
      </c>
      <c r="C54" s="20">
        <v>1</v>
      </c>
      <c r="D54" s="21">
        <v>670.4</v>
      </c>
      <c r="E54" s="21">
        <v>657.3</v>
      </c>
      <c r="F54" s="21">
        <v>744.7</v>
      </c>
      <c r="G54" s="21">
        <v>946</v>
      </c>
    </row>
    <row r="55" spans="1:7" ht="15.75" x14ac:dyDescent="0.25">
      <c r="A55" s="10" t="s">
        <v>41</v>
      </c>
      <c r="B55" s="11" t="s">
        <v>42</v>
      </c>
      <c r="C55" s="20">
        <v>1</v>
      </c>
      <c r="D55" s="21">
        <v>677.4</v>
      </c>
      <c r="E55" s="21">
        <v>664.1</v>
      </c>
      <c r="F55" s="21">
        <v>752.4</v>
      </c>
      <c r="G55" s="21">
        <v>946</v>
      </c>
    </row>
    <row r="56" spans="1:7" ht="15.75" x14ac:dyDescent="0.25">
      <c r="A56" s="10" t="s">
        <v>43</v>
      </c>
      <c r="B56" s="11" t="s">
        <v>190</v>
      </c>
      <c r="C56" s="20">
        <v>1</v>
      </c>
      <c r="D56" s="21">
        <v>727.5</v>
      </c>
      <c r="E56" s="21">
        <v>713.2</v>
      </c>
      <c r="F56" s="21">
        <v>0</v>
      </c>
      <c r="G56" s="21">
        <v>946</v>
      </c>
    </row>
    <row r="57" spans="1:7" ht="31.5" x14ac:dyDescent="0.25">
      <c r="A57" s="12" t="s">
        <v>91</v>
      </c>
      <c r="B57" s="23" t="s">
        <v>92</v>
      </c>
      <c r="C57" s="24">
        <v>1</v>
      </c>
      <c r="D57" s="21">
        <v>703.2</v>
      </c>
      <c r="E57" s="21">
        <v>703.2</v>
      </c>
      <c r="F57" s="21">
        <v>796.7</v>
      </c>
      <c r="G57" s="21">
        <v>946</v>
      </c>
    </row>
    <row r="58" spans="1:7" ht="15.75" x14ac:dyDescent="0.25">
      <c r="A58" s="12" t="s">
        <v>93</v>
      </c>
      <c r="B58" s="23" t="s">
        <v>94</v>
      </c>
      <c r="C58" s="24">
        <v>1</v>
      </c>
      <c r="D58" s="21">
        <v>1194.7</v>
      </c>
      <c r="E58" s="21">
        <v>1194.7</v>
      </c>
      <c r="F58" s="21">
        <v>0</v>
      </c>
      <c r="G58" s="21">
        <v>0</v>
      </c>
    </row>
    <row r="59" spans="1:7" s="28" customFormat="1" ht="45" x14ac:dyDescent="0.25">
      <c r="A59" s="25" t="s">
        <v>102</v>
      </c>
      <c r="B59" s="26" t="s">
        <v>104</v>
      </c>
      <c r="C59" s="27">
        <v>1</v>
      </c>
      <c r="D59" s="21">
        <v>963.7</v>
      </c>
      <c r="E59" s="21">
        <v>963.7</v>
      </c>
      <c r="F59" s="21">
        <v>0</v>
      </c>
      <c r="G59" s="21">
        <v>0</v>
      </c>
    </row>
    <row r="60" spans="1:7" s="28" customFormat="1" ht="45" x14ac:dyDescent="0.25">
      <c r="A60" s="25" t="s">
        <v>103</v>
      </c>
      <c r="B60" s="26" t="s">
        <v>101</v>
      </c>
      <c r="C60" s="27">
        <v>1</v>
      </c>
      <c r="D60" s="29">
        <v>1257</v>
      </c>
      <c r="E60" s="29">
        <v>1257</v>
      </c>
      <c r="F60" s="21">
        <v>0</v>
      </c>
      <c r="G60" s="21">
        <v>0</v>
      </c>
    </row>
    <row r="61" spans="1:7" s="28" customFormat="1" ht="88.5" customHeight="1" x14ac:dyDescent="0.25">
      <c r="A61" s="25" t="s">
        <v>110</v>
      </c>
      <c r="B61" s="26" t="s">
        <v>112</v>
      </c>
      <c r="C61" s="27">
        <v>1</v>
      </c>
      <c r="D61" s="21">
        <v>710.3</v>
      </c>
      <c r="E61" s="21">
        <v>710.3</v>
      </c>
      <c r="F61" s="21">
        <v>0</v>
      </c>
      <c r="G61" s="21">
        <v>0</v>
      </c>
    </row>
    <row r="62" spans="1:7" s="28" customFormat="1" ht="105" customHeight="1" x14ac:dyDescent="0.25">
      <c r="A62" s="25" t="s">
        <v>111</v>
      </c>
      <c r="B62" s="26" t="s">
        <v>113</v>
      </c>
      <c r="C62" s="27">
        <v>1</v>
      </c>
      <c r="D62" s="21">
        <v>918.5</v>
      </c>
      <c r="E62" s="21">
        <v>918.5</v>
      </c>
      <c r="F62" s="21">
        <v>0</v>
      </c>
      <c r="G62" s="21">
        <v>0</v>
      </c>
    </row>
    <row r="63" spans="1:7" s="28" customFormat="1" ht="45" x14ac:dyDescent="0.25">
      <c r="A63" s="25" t="s">
        <v>152</v>
      </c>
      <c r="B63" s="26" t="s">
        <v>150</v>
      </c>
      <c r="C63" s="27">
        <v>1</v>
      </c>
      <c r="D63" s="21"/>
      <c r="E63" s="21">
        <v>478.14</v>
      </c>
      <c r="F63" s="21"/>
      <c r="G63" s="21"/>
    </row>
    <row r="64" spans="1:7" s="28" customFormat="1" ht="60" x14ac:dyDescent="0.25">
      <c r="A64" s="25" t="s">
        <v>153</v>
      </c>
      <c r="B64" s="26" t="s">
        <v>151</v>
      </c>
      <c r="C64" s="27">
        <v>1</v>
      </c>
      <c r="D64" s="21">
        <v>478.14</v>
      </c>
      <c r="E64" s="21">
        <v>478.14</v>
      </c>
      <c r="F64" s="21"/>
      <c r="G64" s="21"/>
    </row>
    <row r="65" spans="1:7" s="28" customFormat="1" ht="60" x14ac:dyDescent="0.25">
      <c r="A65" s="25" t="s">
        <v>114</v>
      </c>
      <c r="B65" s="26" t="s">
        <v>115</v>
      </c>
      <c r="C65" s="27">
        <v>1</v>
      </c>
      <c r="D65" s="21">
        <v>273.60000000000002</v>
      </c>
      <c r="E65" s="21">
        <v>273.60000000000002</v>
      </c>
      <c r="F65" s="21">
        <v>0</v>
      </c>
      <c r="G65" s="21">
        <v>0</v>
      </c>
    </row>
    <row r="66" spans="1:7" s="28" customFormat="1" ht="21" customHeight="1" x14ac:dyDescent="0.25">
      <c r="A66" s="25" t="s">
        <v>141</v>
      </c>
      <c r="B66" s="26" t="s">
        <v>142</v>
      </c>
      <c r="C66" s="27">
        <v>1</v>
      </c>
      <c r="D66" s="21">
        <v>955.3</v>
      </c>
      <c r="E66" s="21">
        <v>648</v>
      </c>
      <c r="F66" s="21">
        <v>0</v>
      </c>
      <c r="G66" s="21">
        <v>0</v>
      </c>
    </row>
    <row r="67" spans="1:7" s="28" customFormat="1" ht="44.25" customHeight="1" x14ac:dyDescent="0.25">
      <c r="A67" s="25" t="s">
        <v>143</v>
      </c>
      <c r="B67" s="26" t="s">
        <v>144</v>
      </c>
      <c r="C67" s="27">
        <v>1</v>
      </c>
      <c r="D67" s="21">
        <v>955.3</v>
      </c>
      <c r="E67" s="21">
        <v>648</v>
      </c>
      <c r="F67" s="21">
        <v>0</v>
      </c>
      <c r="G67" s="21">
        <v>0</v>
      </c>
    </row>
    <row r="68" spans="1:7" s="28" customFormat="1" ht="54" customHeight="1" x14ac:dyDescent="0.25">
      <c r="A68" s="87" t="s">
        <v>149</v>
      </c>
      <c r="B68" s="87"/>
      <c r="C68" s="87"/>
      <c r="D68" s="87"/>
      <c r="E68" s="87"/>
      <c r="F68" s="87"/>
      <c r="G68" s="87"/>
    </row>
    <row r="69" spans="1:7" s="28" customFormat="1" ht="21" customHeight="1" x14ac:dyDescent="0.25">
      <c r="A69" s="30"/>
      <c r="B69" s="95"/>
      <c r="C69" s="95"/>
      <c r="D69" s="95"/>
      <c r="E69" s="95"/>
    </row>
    <row r="70" spans="1:7" s="28" customFormat="1" ht="56.45" customHeight="1" x14ac:dyDescent="0.25">
      <c r="A70" s="105" t="s">
        <v>109</v>
      </c>
      <c r="B70" s="105"/>
      <c r="C70" s="105"/>
      <c r="D70" s="105"/>
      <c r="E70" s="106"/>
    </row>
    <row r="71" spans="1:7" s="28" customFormat="1" ht="30.75" customHeight="1" x14ac:dyDescent="0.25">
      <c r="A71" s="81" t="s">
        <v>0</v>
      </c>
      <c r="B71" s="97" t="s">
        <v>95</v>
      </c>
      <c r="C71" s="99" t="s">
        <v>96</v>
      </c>
      <c r="D71" s="31" t="s">
        <v>117</v>
      </c>
      <c r="E71" s="19" t="s">
        <v>117</v>
      </c>
    </row>
    <row r="72" spans="1:7" s="28" customFormat="1" ht="18" customHeight="1" x14ac:dyDescent="0.25">
      <c r="A72" s="96"/>
      <c r="B72" s="98"/>
      <c r="C72" s="100"/>
      <c r="D72" s="32" t="s">
        <v>2</v>
      </c>
      <c r="E72" s="33" t="s">
        <v>3</v>
      </c>
    </row>
    <row r="73" spans="1:7" s="28" customFormat="1" ht="30.75" customHeight="1" x14ac:dyDescent="0.25">
      <c r="A73" s="22">
        <v>911011</v>
      </c>
      <c r="B73" s="23" t="s">
        <v>160</v>
      </c>
      <c r="C73" s="24">
        <v>1</v>
      </c>
      <c r="D73" s="21">
        <v>4092.3</v>
      </c>
      <c r="E73" s="21">
        <v>4092.3</v>
      </c>
    </row>
    <row r="74" spans="1:7" s="28" customFormat="1" ht="32.25" customHeight="1" x14ac:dyDescent="0.25">
      <c r="A74" s="22">
        <v>911012</v>
      </c>
      <c r="B74" s="23" t="s">
        <v>161</v>
      </c>
      <c r="C74" s="24">
        <v>1</v>
      </c>
      <c r="D74" s="21">
        <v>2992.5</v>
      </c>
      <c r="E74" s="21">
        <v>2992.5</v>
      </c>
    </row>
    <row r="75" spans="1:7" s="28" customFormat="1" ht="20.25" customHeight="1" x14ac:dyDescent="0.25">
      <c r="A75" s="34"/>
      <c r="B75" s="34"/>
      <c r="C75" s="35"/>
      <c r="D75" s="35"/>
      <c r="E75" s="34"/>
    </row>
    <row r="76" spans="1:7" s="28" customFormat="1" ht="30" customHeight="1" x14ac:dyDescent="0.25">
      <c r="A76" s="88" t="s">
        <v>170</v>
      </c>
      <c r="B76" s="88"/>
      <c r="C76" s="88"/>
      <c r="D76" s="88"/>
      <c r="E76" s="88"/>
    </row>
    <row r="77" spans="1:7" s="28" customFormat="1" ht="25.5" customHeight="1" x14ac:dyDescent="0.25">
      <c r="A77" s="89" t="s">
        <v>171</v>
      </c>
      <c r="B77" s="89"/>
      <c r="C77" s="89"/>
      <c r="D77" s="89"/>
      <c r="E77" s="89"/>
    </row>
    <row r="78" spans="1:7" s="28" customFormat="1" ht="21.75" customHeight="1" x14ac:dyDescent="0.25">
      <c r="A78" s="79" t="s">
        <v>177</v>
      </c>
      <c r="B78" s="90" t="s">
        <v>172</v>
      </c>
      <c r="C78" s="79" t="s">
        <v>173</v>
      </c>
      <c r="D78" s="79"/>
      <c r="E78" s="79">
        <v>386.01</v>
      </c>
    </row>
    <row r="79" spans="1:7" s="28" customFormat="1" ht="21" customHeight="1" x14ac:dyDescent="0.25">
      <c r="A79" s="79"/>
      <c r="B79" s="90"/>
      <c r="C79" s="79"/>
      <c r="D79" s="79"/>
      <c r="E79" s="79"/>
    </row>
    <row r="80" spans="1:7" s="28" customFormat="1" ht="20.25" customHeight="1" x14ac:dyDescent="0.25">
      <c r="A80" s="91" t="s">
        <v>178</v>
      </c>
      <c r="B80" s="90" t="s">
        <v>174</v>
      </c>
      <c r="C80" s="91" t="s">
        <v>173</v>
      </c>
      <c r="D80" s="79"/>
      <c r="E80" s="79">
        <v>1421.73</v>
      </c>
    </row>
    <row r="81" spans="1:5" s="28" customFormat="1" ht="18.75" customHeight="1" x14ac:dyDescent="0.25">
      <c r="A81" s="92"/>
      <c r="B81" s="90"/>
      <c r="C81" s="92"/>
      <c r="D81" s="79"/>
      <c r="E81" s="79"/>
    </row>
    <row r="82" spans="1:5" s="28" customFormat="1" ht="29.25" customHeight="1" x14ac:dyDescent="0.25">
      <c r="A82" s="36" t="s">
        <v>179</v>
      </c>
      <c r="B82" s="37" t="s">
        <v>175</v>
      </c>
      <c r="C82" s="36" t="s">
        <v>176</v>
      </c>
      <c r="D82" s="38"/>
      <c r="E82" s="36">
        <v>815.13</v>
      </c>
    </row>
    <row r="83" spans="1:5" s="28" customFormat="1" ht="29.25" customHeight="1" x14ac:dyDescent="0.25">
      <c r="A83" s="39"/>
      <c r="B83" s="40"/>
      <c r="C83" s="39"/>
      <c r="D83" s="41"/>
      <c r="E83" s="39"/>
    </row>
    <row r="84" spans="1:5" s="28" customFormat="1" ht="29.25" customHeight="1" x14ac:dyDescent="0.25">
      <c r="A84" s="129" t="s">
        <v>183</v>
      </c>
      <c r="B84" s="129"/>
      <c r="C84" s="129"/>
      <c r="D84" s="129"/>
      <c r="E84" s="129"/>
    </row>
    <row r="85" spans="1:5" s="28" customFormat="1" ht="19.5" customHeight="1" x14ac:dyDescent="0.25">
      <c r="A85" s="34"/>
      <c r="B85" s="34"/>
      <c r="C85" s="35"/>
      <c r="D85" s="35"/>
      <c r="E85" s="34"/>
    </row>
    <row r="86" spans="1:5" s="28" customFormat="1" ht="31.5" customHeight="1" x14ac:dyDescent="0.25">
      <c r="A86" s="123" t="s">
        <v>180</v>
      </c>
      <c r="B86" s="121" t="s">
        <v>181</v>
      </c>
      <c r="C86" s="125" t="s">
        <v>184</v>
      </c>
      <c r="D86" s="127" t="s">
        <v>50</v>
      </c>
      <c r="E86" s="128"/>
    </row>
    <row r="87" spans="1:5" s="28" customFormat="1" ht="20.25" customHeight="1" x14ac:dyDescent="0.25">
      <c r="A87" s="124"/>
      <c r="B87" s="122"/>
      <c r="C87" s="126"/>
      <c r="D87" s="42" t="s">
        <v>2</v>
      </c>
      <c r="E87" s="43" t="s">
        <v>3</v>
      </c>
    </row>
    <row r="88" spans="1:5" s="28" customFormat="1" ht="74.25" customHeight="1" x14ac:dyDescent="0.25">
      <c r="A88" s="44" t="s">
        <v>185</v>
      </c>
      <c r="B88" s="45" t="s">
        <v>182</v>
      </c>
      <c r="C88" s="46">
        <v>1</v>
      </c>
      <c r="D88" s="53">
        <f>E88</f>
        <v>384.94</v>
      </c>
      <c r="E88" s="47">
        <v>384.94</v>
      </c>
    </row>
    <row r="89" spans="1:5" s="28" customFormat="1" ht="19.5" customHeight="1" x14ac:dyDescent="0.25">
      <c r="A89" s="34"/>
      <c r="B89" s="34"/>
      <c r="C89" s="35"/>
      <c r="D89" s="35"/>
      <c r="E89" s="34"/>
    </row>
    <row r="90" spans="1:5" s="28" customFormat="1" x14ac:dyDescent="0.25">
      <c r="A90" s="107" t="s">
        <v>45</v>
      </c>
      <c r="B90" s="107"/>
      <c r="C90" s="107"/>
      <c r="D90" s="107"/>
      <c r="E90" s="48"/>
    </row>
    <row r="91" spans="1:5" s="28" customFormat="1" ht="5.25" customHeight="1" x14ac:dyDescent="0.25">
      <c r="C91" s="35"/>
      <c r="D91" s="35"/>
    </row>
    <row r="92" spans="1:5" s="28" customFormat="1" ht="14.45" customHeight="1" x14ac:dyDescent="0.25">
      <c r="A92" s="85" t="s">
        <v>46</v>
      </c>
      <c r="B92" s="85"/>
      <c r="C92" s="85"/>
      <c r="D92" s="85"/>
      <c r="E92" s="86"/>
    </row>
    <row r="93" spans="1:5" s="28" customFormat="1" ht="14.45" customHeight="1" x14ac:dyDescent="0.25">
      <c r="A93" s="81" t="s">
        <v>47</v>
      </c>
      <c r="B93" s="81" t="s">
        <v>48</v>
      </c>
      <c r="C93" s="81" t="s">
        <v>49</v>
      </c>
      <c r="D93" s="83" t="s">
        <v>50</v>
      </c>
      <c r="E93" s="84"/>
    </row>
    <row r="94" spans="1:5" s="28" customFormat="1" ht="15.75" x14ac:dyDescent="0.25">
      <c r="A94" s="82"/>
      <c r="B94" s="82"/>
      <c r="C94" s="82"/>
      <c r="D94" s="49" t="s">
        <v>2</v>
      </c>
      <c r="E94" s="50" t="s">
        <v>3</v>
      </c>
    </row>
    <row r="95" spans="1:5" s="28" customFormat="1" ht="15.75" x14ac:dyDescent="0.25">
      <c r="A95" s="51" t="s">
        <v>51</v>
      </c>
      <c r="B95" s="12" t="s">
        <v>52</v>
      </c>
      <c r="C95" s="52">
        <v>1</v>
      </c>
      <c r="D95" s="53">
        <v>28.62</v>
      </c>
      <c r="E95" s="53">
        <v>28.62</v>
      </c>
    </row>
    <row r="96" spans="1:5" s="28" customFormat="1" ht="47.25" x14ac:dyDescent="0.25">
      <c r="A96" s="54" t="s">
        <v>53</v>
      </c>
      <c r="B96" s="55" t="s">
        <v>54</v>
      </c>
      <c r="C96" s="52">
        <v>1</v>
      </c>
      <c r="D96" s="53">
        <v>40.14</v>
      </c>
      <c r="E96" s="53">
        <v>40.14</v>
      </c>
    </row>
    <row r="97" spans="1:5" s="28" customFormat="1" ht="47.25" x14ac:dyDescent="0.25">
      <c r="A97" s="74" t="s">
        <v>199</v>
      </c>
      <c r="B97" s="75" t="s">
        <v>203</v>
      </c>
      <c r="C97" s="76">
        <f>C96</f>
        <v>1</v>
      </c>
      <c r="D97" s="77">
        <f>E97</f>
        <v>129.80000000000001</v>
      </c>
      <c r="E97" s="77">
        <v>129.80000000000001</v>
      </c>
    </row>
    <row r="98" spans="1:5" s="28" customFormat="1" ht="47.25" x14ac:dyDescent="0.25">
      <c r="A98" s="74" t="s">
        <v>200</v>
      </c>
      <c r="B98" s="75" t="s">
        <v>204</v>
      </c>
      <c r="C98" s="76">
        <f>C97</f>
        <v>1</v>
      </c>
      <c r="D98" s="77">
        <f t="shared" ref="D98:D101" si="0">E98</f>
        <v>135.30000000000001</v>
      </c>
      <c r="E98" s="77">
        <v>135.30000000000001</v>
      </c>
    </row>
    <row r="99" spans="1:5" s="28" customFormat="1" ht="63" x14ac:dyDescent="0.25">
      <c r="A99" s="74" t="s">
        <v>205</v>
      </c>
      <c r="B99" s="75" t="s">
        <v>206</v>
      </c>
      <c r="C99" s="76">
        <v>1</v>
      </c>
      <c r="D99" s="77">
        <f t="shared" si="0"/>
        <v>135.30000000000001</v>
      </c>
      <c r="E99" s="77">
        <v>135.30000000000001</v>
      </c>
    </row>
    <row r="100" spans="1:5" s="28" customFormat="1" ht="47.25" x14ac:dyDescent="0.25">
      <c r="A100" s="74" t="s">
        <v>201</v>
      </c>
      <c r="B100" s="75" t="s">
        <v>197</v>
      </c>
      <c r="C100" s="76">
        <f>C98</f>
        <v>1</v>
      </c>
      <c r="D100" s="77">
        <f t="shared" si="0"/>
        <v>111.4</v>
      </c>
      <c r="E100" s="77">
        <v>111.4</v>
      </c>
    </row>
    <row r="101" spans="1:5" s="28" customFormat="1" ht="47.25" x14ac:dyDescent="0.25">
      <c r="A101" s="74" t="s">
        <v>202</v>
      </c>
      <c r="B101" s="75" t="s">
        <v>198</v>
      </c>
      <c r="C101" s="76">
        <f>C100</f>
        <v>1</v>
      </c>
      <c r="D101" s="77">
        <f t="shared" si="0"/>
        <v>658.9</v>
      </c>
      <c r="E101" s="77">
        <v>658.9</v>
      </c>
    </row>
    <row r="102" spans="1:5" s="28" customFormat="1" ht="47.25" x14ac:dyDescent="0.25">
      <c r="A102" s="56" t="s">
        <v>55</v>
      </c>
      <c r="B102" s="55" t="s">
        <v>56</v>
      </c>
      <c r="C102" s="52">
        <v>1</v>
      </c>
      <c r="D102" s="53">
        <v>81</v>
      </c>
      <c r="E102" s="53">
        <v>81</v>
      </c>
    </row>
    <row r="103" spans="1:5" s="28" customFormat="1" ht="31.5" x14ac:dyDescent="0.25">
      <c r="A103" s="56" t="s">
        <v>57</v>
      </c>
      <c r="B103" s="57" t="s">
        <v>58</v>
      </c>
      <c r="C103" s="52">
        <v>1</v>
      </c>
      <c r="D103" s="53">
        <v>32.31</v>
      </c>
      <c r="E103" s="53">
        <v>32.31</v>
      </c>
    </row>
    <row r="104" spans="1:5" s="28" customFormat="1" ht="47.25" x14ac:dyDescent="0.25">
      <c r="A104" s="56" t="s">
        <v>59</v>
      </c>
      <c r="B104" s="55" t="s">
        <v>60</v>
      </c>
      <c r="C104" s="58">
        <v>1</v>
      </c>
      <c r="D104" s="53">
        <v>86.58</v>
      </c>
      <c r="E104" s="53">
        <v>86.58</v>
      </c>
    </row>
    <row r="105" spans="1:5" s="28" customFormat="1" ht="15.6" customHeight="1" x14ac:dyDescent="0.25">
      <c r="A105" s="59" t="s">
        <v>61</v>
      </c>
      <c r="B105" s="59"/>
      <c r="C105" s="59"/>
      <c r="D105" s="59"/>
      <c r="E105" s="51"/>
    </row>
    <row r="106" spans="1:5" s="28" customFormat="1" ht="14.45" customHeight="1" x14ac:dyDescent="0.25">
      <c r="A106" s="81" t="s">
        <v>47</v>
      </c>
      <c r="B106" s="81" t="s">
        <v>48</v>
      </c>
      <c r="C106" s="81" t="s">
        <v>49</v>
      </c>
      <c r="D106" s="83" t="s">
        <v>50</v>
      </c>
      <c r="E106" s="84"/>
    </row>
    <row r="107" spans="1:5" s="28" customFormat="1" ht="15.75" customHeight="1" x14ac:dyDescent="0.25">
      <c r="A107" s="82"/>
      <c r="B107" s="82"/>
      <c r="C107" s="82"/>
      <c r="D107" s="49" t="s">
        <v>2</v>
      </c>
      <c r="E107" s="50" t="s">
        <v>3</v>
      </c>
    </row>
    <row r="108" spans="1:5" s="28" customFormat="1" ht="15.75" x14ac:dyDescent="0.25">
      <c r="A108" s="51" t="s">
        <v>62</v>
      </c>
      <c r="B108" s="51" t="s">
        <v>63</v>
      </c>
      <c r="C108" s="58">
        <v>1</v>
      </c>
      <c r="D108" s="53">
        <v>80.91</v>
      </c>
      <c r="E108" s="53">
        <v>80.91</v>
      </c>
    </row>
    <row r="109" spans="1:5" s="28" customFormat="1" ht="18" customHeight="1" x14ac:dyDescent="0.25">
      <c r="A109" s="60" t="s">
        <v>64</v>
      </c>
      <c r="B109" s="55" t="s">
        <v>65</v>
      </c>
      <c r="C109" s="58">
        <v>1</v>
      </c>
      <c r="D109" s="53">
        <v>79.56</v>
      </c>
      <c r="E109" s="53">
        <v>79.56</v>
      </c>
    </row>
    <row r="110" spans="1:5" s="28" customFormat="1" ht="23.25" customHeight="1" x14ac:dyDescent="0.25">
      <c r="A110" s="56" t="s">
        <v>66</v>
      </c>
      <c r="B110" s="55" t="s">
        <v>67</v>
      </c>
      <c r="C110" s="58">
        <v>1</v>
      </c>
      <c r="D110" s="53">
        <v>20.25</v>
      </c>
      <c r="E110" s="53">
        <v>20.25</v>
      </c>
    </row>
    <row r="111" spans="1:5" s="28" customFormat="1" ht="32.25" customHeight="1" x14ac:dyDescent="0.25">
      <c r="A111" s="56" t="s">
        <v>68</v>
      </c>
      <c r="B111" s="55" t="s">
        <v>69</v>
      </c>
      <c r="C111" s="58">
        <v>1</v>
      </c>
      <c r="D111" s="53">
        <v>73.260000000000005</v>
      </c>
      <c r="E111" s="53">
        <v>73.260000000000005</v>
      </c>
    </row>
    <row r="112" spans="1:5" s="28" customFormat="1" ht="48.75" customHeight="1" x14ac:dyDescent="0.25">
      <c r="A112" s="56" t="s">
        <v>70</v>
      </c>
      <c r="B112" s="55" t="s">
        <v>71</v>
      </c>
      <c r="C112" s="58">
        <v>1</v>
      </c>
      <c r="D112" s="53">
        <v>52.83</v>
      </c>
      <c r="E112" s="53">
        <v>52.83</v>
      </c>
    </row>
    <row r="113" spans="1:5" s="28" customFormat="1" ht="34.5" customHeight="1" x14ac:dyDescent="0.25">
      <c r="A113" s="56" t="s">
        <v>72</v>
      </c>
      <c r="B113" s="55" t="s">
        <v>73</v>
      </c>
      <c r="C113" s="58">
        <v>1</v>
      </c>
      <c r="D113" s="53">
        <v>132.47999999999999</v>
      </c>
      <c r="E113" s="53">
        <v>132.47999999999999</v>
      </c>
    </row>
    <row r="114" spans="1:5" s="28" customFormat="1" ht="15.6" customHeight="1" x14ac:dyDescent="0.25">
      <c r="A114" s="56" t="s">
        <v>74</v>
      </c>
      <c r="B114" s="55" t="s">
        <v>75</v>
      </c>
      <c r="C114" s="58">
        <v>1</v>
      </c>
      <c r="D114" s="53">
        <v>66.33</v>
      </c>
      <c r="E114" s="53">
        <v>66.33</v>
      </c>
    </row>
    <row r="115" spans="1:5" s="28" customFormat="1" ht="15.6" customHeight="1" x14ac:dyDescent="0.25">
      <c r="A115" s="59" t="s">
        <v>76</v>
      </c>
      <c r="B115" s="59"/>
      <c r="C115" s="59"/>
      <c r="D115" s="59"/>
      <c r="E115" s="51"/>
    </row>
    <row r="116" spans="1:5" s="28" customFormat="1" ht="14.45" customHeight="1" x14ac:dyDescent="0.25">
      <c r="A116" s="81" t="s">
        <v>47</v>
      </c>
      <c r="B116" s="81" t="s">
        <v>48</v>
      </c>
      <c r="C116" s="81" t="s">
        <v>49</v>
      </c>
      <c r="D116" s="83" t="s">
        <v>50</v>
      </c>
      <c r="E116" s="84"/>
    </row>
    <row r="117" spans="1:5" s="28" customFormat="1" ht="46.9" customHeight="1" x14ac:dyDescent="0.25">
      <c r="A117" s="82"/>
      <c r="B117" s="82"/>
      <c r="C117" s="82"/>
      <c r="D117" s="49" t="s">
        <v>2</v>
      </c>
      <c r="E117" s="50" t="s">
        <v>3</v>
      </c>
    </row>
    <row r="118" spans="1:5" s="28" customFormat="1" ht="15.75" x14ac:dyDescent="0.25">
      <c r="A118" s="51" t="s">
        <v>77</v>
      </c>
      <c r="B118" s="51" t="s">
        <v>78</v>
      </c>
      <c r="C118" s="58">
        <v>1</v>
      </c>
      <c r="D118" s="53">
        <v>194.13</v>
      </c>
      <c r="E118" s="53">
        <v>194.13</v>
      </c>
    </row>
    <row r="119" spans="1:5" s="28" customFormat="1" ht="15.6" customHeight="1" x14ac:dyDescent="0.25">
      <c r="A119" s="51"/>
      <c r="B119" s="51"/>
      <c r="C119" s="58"/>
      <c r="D119" s="61"/>
      <c r="E119" s="61"/>
    </row>
    <row r="120" spans="1:5" s="28" customFormat="1" ht="15.6" customHeight="1" x14ac:dyDescent="0.25">
      <c r="A120" s="59" t="s">
        <v>79</v>
      </c>
      <c r="B120" s="59"/>
      <c r="C120" s="59"/>
      <c r="D120" s="59"/>
      <c r="E120" s="61"/>
    </row>
    <row r="121" spans="1:5" s="28" customFormat="1" ht="14.45" customHeight="1" x14ac:dyDescent="0.25">
      <c r="A121" s="81" t="s">
        <v>47</v>
      </c>
      <c r="B121" s="81" t="s">
        <v>48</v>
      </c>
      <c r="C121" s="81" t="s">
        <v>49</v>
      </c>
      <c r="D121" s="83" t="s">
        <v>50</v>
      </c>
      <c r="E121" s="84"/>
    </row>
    <row r="122" spans="1:5" s="28" customFormat="1" ht="15.75" x14ac:dyDescent="0.25">
      <c r="A122" s="82"/>
      <c r="B122" s="82"/>
      <c r="C122" s="82"/>
      <c r="D122" s="49" t="s">
        <v>2</v>
      </c>
      <c r="E122" s="50" t="s">
        <v>3</v>
      </c>
    </row>
    <row r="123" spans="1:5" s="28" customFormat="1" ht="15.6" customHeight="1" x14ac:dyDescent="0.25">
      <c r="A123" s="51" t="s">
        <v>80</v>
      </c>
      <c r="B123" s="51" t="s">
        <v>81</v>
      </c>
      <c r="C123" s="58">
        <v>1</v>
      </c>
      <c r="D123" s="53">
        <v>175.77</v>
      </c>
      <c r="E123" s="53">
        <v>175.77</v>
      </c>
    </row>
    <row r="124" spans="1:5" s="28" customFormat="1" ht="63" customHeight="1" x14ac:dyDescent="0.25">
      <c r="A124" s="51" t="s">
        <v>162</v>
      </c>
      <c r="B124" s="23" t="s">
        <v>163</v>
      </c>
      <c r="C124" s="58">
        <v>1</v>
      </c>
      <c r="D124" s="53">
        <v>245.95</v>
      </c>
      <c r="E124" s="53">
        <v>245.95</v>
      </c>
    </row>
    <row r="125" spans="1:5" s="28" customFormat="1" ht="31.5" customHeight="1" x14ac:dyDescent="0.25">
      <c r="A125" s="51" t="s">
        <v>82</v>
      </c>
      <c r="B125" s="23" t="s">
        <v>83</v>
      </c>
      <c r="C125" s="58">
        <v>1</v>
      </c>
      <c r="D125" s="53">
        <v>36.090000000000003</v>
      </c>
      <c r="E125" s="53">
        <v>36.090000000000003</v>
      </c>
    </row>
    <row r="126" spans="1:5" s="28" customFormat="1" ht="77.25" customHeight="1" x14ac:dyDescent="0.25">
      <c r="A126" s="51" t="s">
        <v>157</v>
      </c>
      <c r="B126" s="23" t="s">
        <v>158</v>
      </c>
      <c r="C126" s="58">
        <v>1</v>
      </c>
      <c r="D126" s="53">
        <v>541.6</v>
      </c>
      <c r="E126" s="53">
        <v>541.6</v>
      </c>
    </row>
    <row r="127" spans="1:5" s="28" customFormat="1" ht="31.5" customHeight="1" x14ac:dyDescent="0.25">
      <c r="A127" s="51" t="s">
        <v>146</v>
      </c>
      <c r="B127" s="23" t="s">
        <v>147</v>
      </c>
      <c r="C127" s="58">
        <v>1</v>
      </c>
      <c r="D127" s="53">
        <v>502.5</v>
      </c>
      <c r="E127" s="53">
        <v>502.5</v>
      </c>
    </row>
    <row r="128" spans="1:5" s="28" customFormat="1" ht="45.75" customHeight="1" x14ac:dyDescent="0.25">
      <c r="A128" s="11" t="s">
        <v>164</v>
      </c>
      <c r="B128" s="13" t="s">
        <v>165</v>
      </c>
      <c r="C128" s="62">
        <v>1</v>
      </c>
      <c r="D128" s="63">
        <v>487.71</v>
      </c>
      <c r="E128" s="63">
        <v>487.71</v>
      </c>
    </row>
    <row r="129" spans="1:5" s="28" customFormat="1" ht="15.6" customHeight="1" x14ac:dyDescent="0.25">
      <c r="A129" s="111" t="s">
        <v>84</v>
      </c>
      <c r="B129" s="112"/>
      <c r="C129" s="112"/>
      <c r="D129" s="113"/>
      <c r="E129" s="51"/>
    </row>
    <row r="130" spans="1:5" s="28" customFormat="1" ht="14.45" customHeight="1" x14ac:dyDescent="0.25">
      <c r="A130" s="81" t="s">
        <v>47</v>
      </c>
      <c r="B130" s="81" t="s">
        <v>48</v>
      </c>
      <c r="C130" s="81" t="s">
        <v>49</v>
      </c>
      <c r="D130" s="83" t="s">
        <v>50</v>
      </c>
      <c r="E130" s="84"/>
    </row>
    <row r="131" spans="1:5" s="28" customFormat="1" ht="15.75" x14ac:dyDescent="0.25">
      <c r="A131" s="82"/>
      <c r="B131" s="82"/>
      <c r="C131" s="82"/>
      <c r="D131" s="49" t="s">
        <v>2</v>
      </c>
      <c r="E131" s="50" t="s">
        <v>3</v>
      </c>
    </row>
    <row r="132" spans="1:5" s="28" customFormat="1" ht="15.75" x14ac:dyDescent="0.25">
      <c r="A132" s="51" t="s">
        <v>85</v>
      </c>
      <c r="B132" s="51" t="s">
        <v>86</v>
      </c>
      <c r="C132" s="58">
        <v>1</v>
      </c>
      <c r="D132" s="53">
        <v>0</v>
      </c>
      <c r="E132" s="64">
        <v>753.8</v>
      </c>
    </row>
    <row r="133" spans="1:5" s="28" customFormat="1" ht="47.25" x14ac:dyDescent="0.25">
      <c r="A133" s="51" t="s">
        <v>192</v>
      </c>
      <c r="B133" s="12" t="s">
        <v>97</v>
      </c>
      <c r="C133" s="52">
        <v>1</v>
      </c>
      <c r="D133" s="21">
        <v>0</v>
      </c>
      <c r="E133" s="64">
        <v>447</v>
      </c>
    </row>
    <row r="134" spans="1:5" s="28" customFormat="1" ht="47.25" x14ac:dyDescent="0.25">
      <c r="A134" s="51" t="s">
        <v>193</v>
      </c>
      <c r="B134" s="12" t="s">
        <v>98</v>
      </c>
      <c r="C134" s="52">
        <v>1</v>
      </c>
      <c r="D134" s="21">
        <v>0</v>
      </c>
      <c r="E134" s="64">
        <v>411.7</v>
      </c>
    </row>
    <row r="135" spans="1:5" s="28" customFormat="1" ht="63" x14ac:dyDescent="0.25">
      <c r="A135" s="51" t="s">
        <v>194</v>
      </c>
      <c r="B135" s="12" t="s">
        <v>99</v>
      </c>
      <c r="C135" s="52">
        <v>1</v>
      </c>
      <c r="D135" s="21">
        <v>0</v>
      </c>
      <c r="E135" s="64">
        <v>371</v>
      </c>
    </row>
    <row r="136" spans="1:5" s="28" customFormat="1" ht="47.25" x14ac:dyDescent="0.25">
      <c r="A136" s="51" t="s">
        <v>166</v>
      </c>
      <c r="B136" s="12" t="s">
        <v>167</v>
      </c>
      <c r="C136" s="65">
        <v>1</v>
      </c>
      <c r="D136" s="66">
        <v>183.2</v>
      </c>
      <c r="E136" s="66">
        <v>183.2</v>
      </c>
    </row>
    <row r="137" spans="1:5" s="28" customFormat="1" ht="47.25" x14ac:dyDescent="0.25">
      <c r="A137" s="51" t="s">
        <v>168</v>
      </c>
      <c r="B137" s="12" t="s">
        <v>169</v>
      </c>
      <c r="C137" s="65">
        <v>1</v>
      </c>
      <c r="D137" s="66">
        <v>216.8</v>
      </c>
      <c r="E137" s="66">
        <v>216.8</v>
      </c>
    </row>
    <row r="138" spans="1:5" s="28" customFormat="1" ht="15.75" x14ac:dyDescent="0.25">
      <c r="A138" s="35"/>
      <c r="B138" s="14"/>
      <c r="C138" s="67"/>
      <c r="D138" s="68"/>
      <c r="E138" s="69"/>
    </row>
    <row r="139" spans="1:5" s="28" customFormat="1" ht="9.75" customHeight="1" x14ac:dyDescent="0.25">
      <c r="A139" s="34"/>
      <c r="B139" s="34"/>
      <c r="C139" s="34"/>
      <c r="D139" s="34">
        <v>0</v>
      </c>
      <c r="E139" s="34">
        <v>0</v>
      </c>
    </row>
    <row r="140" spans="1:5" s="28" customFormat="1" ht="13.9" customHeight="1" x14ac:dyDescent="0.25">
      <c r="A140" s="114" t="s">
        <v>100</v>
      </c>
      <c r="B140" s="114"/>
      <c r="C140" s="114"/>
      <c r="D140" s="114"/>
      <c r="E140" s="34"/>
    </row>
    <row r="141" spans="1:5" s="28" customFormat="1" ht="13.9" customHeight="1" x14ac:dyDescent="0.25">
      <c r="A141" s="107" t="s">
        <v>84</v>
      </c>
      <c r="B141" s="107"/>
      <c r="C141" s="107"/>
      <c r="D141" s="107"/>
      <c r="E141" s="34"/>
    </row>
    <row r="142" spans="1:5" s="28" customFormat="1" x14ac:dyDescent="0.25">
      <c r="A142" s="118" t="s">
        <v>107</v>
      </c>
      <c r="B142" s="119"/>
      <c r="C142" s="119"/>
      <c r="D142" s="119"/>
      <c r="E142" s="120"/>
    </row>
    <row r="143" spans="1:5" s="28" customFormat="1" ht="28.5" customHeight="1" x14ac:dyDescent="0.25">
      <c r="A143" s="115" t="s">
        <v>47</v>
      </c>
      <c r="B143" s="115" t="s">
        <v>48</v>
      </c>
      <c r="C143" s="116" t="s">
        <v>49</v>
      </c>
      <c r="D143" s="115" t="s">
        <v>50</v>
      </c>
      <c r="E143" s="115"/>
    </row>
    <row r="144" spans="1:5" s="28" customFormat="1" x14ac:dyDescent="0.25">
      <c r="A144" s="115"/>
      <c r="B144" s="115"/>
      <c r="C144" s="117"/>
      <c r="D144" s="70" t="s">
        <v>2</v>
      </c>
      <c r="E144" s="70" t="s">
        <v>3</v>
      </c>
    </row>
    <row r="145" spans="1:5" s="28" customFormat="1" ht="42" customHeight="1" x14ac:dyDescent="0.25">
      <c r="A145" s="71" t="s">
        <v>108</v>
      </c>
      <c r="B145" s="26" t="s">
        <v>105</v>
      </c>
      <c r="C145" s="65">
        <v>1</v>
      </c>
      <c r="D145" s="72" t="s">
        <v>106</v>
      </c>
      <c r="E145" s="73">
        <v>405.45</v>
      </c>
    </row>
    <row r="147" spans="1:5" ht="24" customHeight="1" x14ac:dyDescent="0.25">
      <c r="A147" s="3" t="s">
        <v>191</v>
      </c>
    </row>
    <row r="148" spans="1:5" ht="15.75" x14ac:dyDescent="0.25">
      <c r="A148" s="78" t="s">
        <v>207</v>
      </c>
    </row>
    <row r="149" spans="1:5" ht="15.75" x14ac:dyDescent="0.25">
      <c r="A149" s="109"/>
      <c r="B149" s="110"/>
      <c r="C149" s="110"/>
      <c r="D149" s="110"/>
    </row>
    <row r="150" spans="1:5" ht="15.75" x14ac:dyDescent="0.25">
      <c r="A150" s="109"/>
      <c r="B150" s="110"/>
      <c r="C150" s="110"/>
      <c r="D150" s="110"/>
    </row>
    <row r="151" spans="1:5" ht="15.75" x14ac:dyDescent="0.25">
      <c r="A151" s="3"/>
      <c r="B151" s="3"/>
      <c r="C151" s="3"/>
      <c r="D151" s="3"/>
    </row>
  </sheetData>
  <mergeCells count="67">
    <mergeCell ref="B86:B87"/>
    <mergeCell ref="A86:A87"/>
    <mergeCell ref="C86:C87"/>
    <mergeCell ref="D86:E86"/>
    <mergeCell ref="A84:E84"/>
    <mergeCell ref="A150:D150"/>
    <mergeCell ref="D121:E121"/>
    <mergeCell ref="A129:D129"/>
    <mergeCell ref="A140:D140"/>
    <mergeCell ref="A141:D141"/>
    <mergeCell ref="A143:A144"/>
    <mergeCell ref="B143:B144"/>
    <mergeCell ref="C143:C144"/>
    <mergeCell ref="D143:E143"/>
    <mergeCell ref="A142:E142"/>
    <mergeCell ref="C130:C131"/>
    <mergeCell ref="A149:D149"/>
    <mergeCell ref="A130:A131"/>
    <mergeCell ref="B130:B131"/>
    <mergeCell ref="A3:E3"/>
    <mergeCell ref="D130:E130"/>
    <mergeCell ref="A106:A107"/>
    <mergeCell ref="B106:B107"/>
    <mergeCell ref="C106:C107"/>
    <mergeCell ref="D106:E106"/>
    <mergeCell ref="A116:A117"/>
    <mergeCell ref="A4:A5"/>
    <mergeCell ref="D4:E4"/>
    <mergeCell ref="B4:B5"/>
    <mergeCell ref="A70:E70"/>
    <mergeCell ref="A90:D90"/>
    <mergeCell ref="A29:G29"/>
    <mergeCell ref="A121:A122"/>
    <mergeCell ref="B121:B122"/>
    <mergeCell ref="C121:C122"/>
    <mergeCell ref="D1:E1"/>
    <mergeCell ref="A93:A94"/>
    <mergeCell ref="B93:B94"/>
    <mergeCell ref="C93:C94"/>
    <mergeCell ref="D93:E93"/>
    <mergeCell ref="A30:A31"/>
    <mergeCell ref="B30:B31"/>
    <mergeCell ref="C30:C31"/>
    <mergeCell ref="B69:E69"/>
    <mergeCell ref="A71:A72"/>
    <mergeCell ref="B71:B72"/>
    <mergeCell ref="C71:C72"/>
    <mergeCell ref="C4:C5"/>
    <mergeCell ref="B80:B81"/>
    <mergeCell ref="C80:C81"/>
    <mergeCell ref="A2:E2"/>
    <mergeCell ref="D80:D81"/>
    <mergeCell ref="E80:E81"/>
    <mergeCell ref="D30:G30"/>
    <mergeCell ref="B116:B117"/>
    <mergeCell ref="C116:C117"/>
    <mergeCell ref="D116:E116"/>
    <mergeCell ref="A92:E92"/>
    <mergeCell ref="A68:G68"/>
    <mergeCell ref="A76:E76"/>
    <mergeCell ref="A77:E77"/>
    <mergeCell ref="A78:A79"/>
    <mergeCell ref="B78:B79"/>
    <mergeCell ref="C78:C79"/>
    <mergeCell ref="D78:D79"/>
    <mergeCell ref="E78:E79"/>
    <mergeCell ref="A80:A81"/>
  </mergeCells>
  <pageMargins left="0.31496062992125984" right="0.11811023622047245" top="0.35433070866141736" bottom="0.23622047244094491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2026-03-23T12:27:59Z</cp:lastPrinted>
  <dcterms:created xsi:type="dcterms:W3CDTF">2014-10-06T05:42:20Z</dcterms:created>
  <dcterms:modified xsi:type="dcterms:W3CDTF">2026-03-27T08:58:10Z</dcterms:modified>
</cp:coreProperties>
</file>